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6" yWindow="48" windowWidth="14400" windowHeight="12756" activeTab="1"/>
  </bookViews>
  <sheets>
    <sheet name="Содержание" sheetId="1" r:id="rId1"/>
    <sheet name="13.1." sheetId="13" r:id="rId2"/>
    <sheet name="13.2." sheetId="14" r:id="rId3"/>
    <sheet name="13.3." sheetId="15" r:id="rId4"/>
    <sheet name="13.4." sheetId="16" r:id="rId5"/>
  </sheets>
  <calcPr calcId="145621"/>
</workbook>
</file>

<file path=xl/calcChain.xml><?xml version="1.0" encoding="utf-8"?>
<calcChain xmlns="http://schemas.openxmlformats.org/spreadsheetml/2006/main">
  <c r="A5" i="1" l="1"/>
  <c r="A8" i="1" l="1"/>
  <c r="A7" i="1"/>
  <c r="A6" i="1"/>
</calcChain>
</file>

<file path=xl/sharedStrings.xml><?xml version="1.0" encoding="utf-8"?>
<sst xmlns="http://schemas.openxmlformats.org/spreadsheetml/2006/main" count="96" uniqueCount="34">
  <si>
    <t>СОДЕРЖАНИЕ</t>
  </si>
  <si>
    <t>Раздел 13.  ОСНОВНЫЕ ФОНДЫ</t>
  </si>
  <si>
    <t>Все основные фонды</t>
  </si>
  <si>
    <t>в том числе по видам экономической деятельности:</t>
  </si>
  <si>
    <t>сельское, лесное хозяйство, охота, рыболовство и рыбоводство</t>
  </si>
  <si>
    <t>добыча полезных ископаемых</t>
  </si>
  <si>
    <t>обрабатывающие производства</t>
  </si>
  <si>
    <t>обеспечение электрической энергией, газом и паром; кондиционирование воздуха</t>
  </si>
  <si>
    <t>водоснабжение; водоотведение, организация сбора и утилизации отходов, деятельность по ликвидации загрязнений</t>
  </si>
  <si>
    <t>строительство</t>
  </si>
  <si>
    <t>торговля оптовая и розничная; ремонт автотранспортных средств и мотоциклов</t>
  </si>
  <si>
    <t>транспортировка и хранение</t>
  </si>
  <si>
    <t>деятельность гостиниц и предприятий общественного питания</t>
  </si>
  <si>
    <t>деятельность в области информации и связи</t>
  </si>
  <si>
    <t>деятельность финансовая и страховая</t>
  </si>
  <si>
    <t>деятельность по операциям с недвижимым имуществом</t>
  </si>
  <si>
    <t>деятельность профессиональная, научная и техническая</t>
  </si>
  <si>
    <t>государственное управление и обеспечение военной безопасности; социальное обеспечение</t>
  </si>
  <si>
    <t>образование</t>
  </si>
  <si>
    <t>деятельность в области здравоохранения и социальных услуг</t>
  </si>
  <si>
    <t>деятельность в области культуры, спорта, организации досуга и развлечений</t>
  </si>
  <si>
    <t>предоставление прочих видов услуг</t>
  </si>
  <si>
    <t>деятельность административная и сопутствующие дополнительные услуги</t>
  </si>
  <si>
    <t>в процентах</t>
  </si>
  <si>
    <t>Всего</t>
  </si>
  <si>
    <t>на конец года, в процентах</t>
  </si>
  <si>
    <t>13.4. Степень износа основных фондов по видам экономической деятельности</t>
  </si>
  <si>
    <t>по видам экономической деятельности:</t>
  </si>
  <si>
    <t>по полной учетной стоимости, на конец года, млн рублей</t>
  </si>
  <si>
    <t>13.1. Распределение основных фондов (с учетом переоценки, проведенной коммерческими организациями) по видам экономической деятельности</t>
  </si>
  <si>
    <r>
      <t>деятельность по операциям с недвижимым имуществом</t>
    </r>
    <r>
      <rPr>
        <vertAlign val="superscript"/>
        <sz val="10"/>
        <color theme="1"/>
        <rFont val="Arial"/>
        <family val="2"/>
        <charset val="204"/>
      </rPr>
      <t>1)</t>
    </r>
  </si>
  <si>
    <t>13.2. Коэффициент обновления основных фондов 
по видам экономической деятельности</t>
  </si>
  <si>
    <t>13.3. Коэффициент ликвидации основных фондов 
по видам экономической деятельности</t>
  </si>
  <si>
    <r>
      <rPr>
        <vertAlign val="superscript"/>
        <sz val="9"/>
        <color theme="1"/>
        <rFont val="Arial"/>
        <family val="2"/>
        <charset val="204"/>
      </rPr>
      <t>1)</t>
    </r>
    <r>
      <rPr>
        <sz val="9"/>
        <color theme="1"/>
        <rFont val="Arial"/>
        <family val="2"/>
        <charset val="204"/>
      </rPr>
      <t xml:space="preserve"> С 2019 г. жилые и нежилые здания, находящиеся в собственности домашних хозяйств, учитываются по кадастровой стоимости, определяемой органами Росреестра в целях налогообложения имущества физических лиц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</si>
</sst>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b/>
      <sz val="10"/>
      <color theme="1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theme="1"/>
      <name val="Arial"/>
      <family val="2"/>
      <charset val="204"/>
    </font>
    <font>
      <vertAlign val="superscript"/>
      <sz val="9"/>
      <color theme="1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73">
    <xf numFmtId="0" fontId="0" fillId="0" borderId="0" xfId="0"/>
    <xf numFmtId="0" fontId="3" fillId="0" borderId="0" xfId="0" applyFont="1"/>
    <xf numFmtId="0" fontId="4" fillId="0" borderId="0" xfId="1"/>
    <xf numFmtId="0" fontId="3" fillId="0" borderId="0" xfId="0" applyFont="1" applyAlignment="1">
      <alignment horizontal="center"/>
    </xf>
    <xf numFmtId="0" fontId="7" fillId="0" borderId="0" xfId="0" applyFont="1" applyBorder="1" applyAlignment="1">
      <alignment horizontal="right" vertical="center" wrapText="1"/>
    </xf>
    <xf numFmtId="0" fontId="5" fillId="0" borderId="0" xfId="0" applyFont="1" applyAlignment="1">
      <alignment horizontal="center" vertical="center"/>
    </xf>
    <xf numFmtId="0" fontId="8" fillId="0" borderId="0" xfId="0" applyFont="1" applyBorder="1"/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3" fillId="0" borderId="4" xfId="0" applyFont="1" applyBorder="1" applyAlignment="1">
      <alignment horizontal="left" vertical="center" wrapText="1" indent="4"/>
    </xf>
    <xf numFmtId="0" fontId="3" fillId="0" borderId="4" xfId="0" applyFont="1" applyBorder="1" applyAlignment="1">
      <alignment horizontal="left" wrapText="1" indent="2"/>
    </xf>
    <xf numFmtId="0" fontId="3" fillId="0" borderId="5" xfId="0" applyFont="1" applyBorder="1" applyAlignment="1">
      <alignment horizontal="left" wrapText="1" indent="2"/>
    </xf>
    <xf numFmtId="0" fontId="5" fillId="0" borderId="9" xfId="0" applyFont="1" applyBorder="1" applyAlignment="1">
      <alignment horizontal="center"/>
    </xf>
    <xf numFmtId="0" fontId="5" fillId="0" borderId="10" xfId="0" applyFont="1" applyBorder="1" applyAlignment="1">
      <alignment vertical="center" wrapText="1"/>
    </xf>
    <xf numFmtId="0" fontId="3" fillId="0" borderId="0" xfId="0" applyFont="1" applyAlignment="1">
      <alignment horizontal="right" vertical="center"/>
    </xf>
    <xf numFmtId="0" fontId="5" fillId="0" borderId="1" xfId="0" applyFont="1" applyBorder="1" applyAlignment="1">
      <alignment horizontal="center"/>
    </xf>
    <xf numFmtId="0" fontId="3" fillId="0" borderId="0" xfId="0" applyFont="1" applyAlignment="1"/>
    <xf numFmtId="0" fontId="2" fillId="0" borderId="0" xfId="0" applyFont="1" applyAlignment="1">
      <alignment horizontal="center"/>
    </xf>
    <xf numFmtId="164" fontId="1" fillId="0" borderId="7" xfId="0" applyNumberFormat="1" applyFont="1" applyBorder="1" applyAlignment="1">
      <alignment horizontal="right" indent="1"/>
    </xf>
    <xf numFmtId="0" fontId="1" fillId="0" borderId="7" xfId="0" applyFont="1" applyBorder="1" applyAlignment="1">
      <alignment horizontal="right" indent="1"/>
    </xf>
    <xf numFmtId="0" fontId="1" fillId="0" borderId="8" xfId="0" applyFont="1" applyBorder="1" applyAlignment="1">
      <alignment horizontal="right" indent="1"/>
    </xf>
    <xf numFmtId="0" fontId="12" fillId="0" borderId="0" xfId="0" applyFont="1"/>
    <xf numFmtId="0" fontId="5" fillId="0" borderId="0" xfId="0" applyFont="1" applyAlignment="1">
      <alignment horizontal="center"/>
    </xf>
    <xf numFmtId="0" fontId="4" fillId="0" borderId="0" xfId="1" applyAlignment="1">
      <alignment wrapText="1"/>
    </xf>
    <xf numFmtId="2" fontId="4" fillId="0" borderId="0" xfId="1" applyNumberFormat="1"/>
    <xf numFmtId="164" fontId="5" fillId="0" borderId="7" xfId="0" applyNumberFormat="1" applyFont="1" applyBorder="1" applyAlignment="1">
      <alignment horizontal="right" wrapText="1" indent="2"/>
    </xf>
    <xf numFmtId="164" fontId="5" fillId="0" borderId="2" xfId="0" applyNumberFormat="1" applyFont="1" applyBorder="1" applyAlignment="1">
      <alignment horizontal="right" indent="2"/>
    </xf>
    <xf numFmtId="164" fontId="1" fillId="0" borderId="2" xfId="0" applyNumberFormat="1" applyFont="1" applyBorder="1" applyAlignment="1">
      <alignment horizontal="right" indent="2"/>
    </xf>
    <xf numFmtId="0" fontId="1" fillId="0" borderId="7" xfId="0" applyFont="1" applyBorder="1" applyAlignment="1">
      <alignment horizontal="right" indent="2"/>
    </xf>
    <xf numFmtId="164" fontId="1" fillId="0" borderId="7" xfId="0" applyNumberFormat="1" applyFont="1" applyBorder="1" applyAlignment="1">
      <alignment horizontal="right" indent="2"/>
    </xf>
    <xf numFmtId="164" fontId="1" fillId="0" borderId="3" xfId="0" applyNumberFormat="1" applyFont="1" applyBorder="1" applyAlignment="1">
      <alignment horizontal="right" indent="2"/>
    </xf>
    <xf numFmtId="164" fontId="5" fillId="0" borderId="6" xfId="0" applyNumberFormat="1" applyFont="1" applyBorder="1" applyAlignment="1">
      <alignment horizontal="right" wrapText="1" indent="2"/>
    </xf>
    <xf numFmtId="164" fontId="5" fillId="0" borderId="7" xfId="0" applyNumberFormat="1" applyFont="1" applyBorder="1" applyAlignment="1">
      <alignment horizontal="right" indent="2"/>
    </xf>
    <xf numFmtId="164" fontId="5" fillId="0" borderId="6" xfId="0" applyNumberFormat="1" applyFont="1" applyBorder="1" applyAlignment="1">
      <alignment horizontal="right" indent="2"/>
    </xf>
    <xf numFmtId="164" fontId="1" fillId="0" borderId="8" xfId="0" applyNumberFormat="1" applyFont="1" applyBorder="1" applyAlignment="1">
      <alignment horizontal="right" indent="2"/>
    </xf>
    <xf numFmtId="0" fontId="5" fillId="0" borderId="6" xfId="0" applyFont="1" applyBorder="1" applyAlignment="1">
      <alignment horizontal="right" indent="2"/>
    </xf>
    <xf numFmtId="0" fontId="5" fillId="0" borderId="6" xfId="0" applyFont="1" applyBorder="1" applyAlignment="1">
      <alignment horizontal="right" indent="1"/>
    </xf>
    <xf numFmtId="0" fontId="1" fillId="0" borderId="0" xfId="0" applyFont="1" applyBorder="1"/>
    <xf numFmtId="0" fontId="1" fillId="0" borderId="12" xfId="0" applyFont="1" applyBorder="1"/>
    <xf numFmtId="0" fontId="1" fillId="0" borderId="0" xfId="0" applyFont="1"/>
    <xf numFmtId="164" fontId="1" fillId="0" borderId="7" xfId="0" applyNumberFormat="1" applyFont="1" applyBorder="1" applyAlignment="1">
      <alignment horizontal="right" wrapText="1" indent="2"/>
    </xf>
    <xf numFmtId="164" fontId="1" fillId="0" borderId="8" xfId="0" applyNumberFormat="1" applyFont="1" applyBorder="1" applyAlignment="1">
      <alignment horizontal="right" wrapText="1" indent="2"/>
    </xf>
    <xf numFmtId="0" fontId="1" fillId="0" borderId="0" xfId="0" applyFont="1" applyAlignment="1">
      <alignment vertical="center"/>
    </xf>
    <xf numFmtId="0" fontId="1" fillId="0" borderId="4" xfId="0" applyFont="1" applyBorder="1" applyAlignment="1">
      <alignment horizontal="left" vertical="center" wrapText="1" indent="4"/>
    </xf>
    <xf numFmtId="0" fontId="1" fillId="0" borderId="4" xfId="0" applyFont="1" applyBorder="1" applyAlignment="1">
      <alignment horizontal="left" wrapText="1" indent="2"/>
    </xf>
    <xf numFmtId="0" fontId="1" fillId="0" borderId="5" xfId="0" applyFont="1" applyBorder="1" applyAlignment="1">
      <alignment horizontal="left" wrapText="1" indent="2"/>
    </xf>
    <xf numFmtId="0" fontId="1" fillId="0" borderId="4" xfId="0" applyFont="1" applyBorder="1" applyAlignment="1">
      <alignment horizontal="left" vertical="center" wrapText="1" indent="2"/>
    </xf>
    <xf numFmtId="0" fontId="1" fillId="0" borderId="4" xfId="0" applyFont="1" applyFill="1" applyBorder="1" applyAlignment="1">
      <alignment horizontal="left" vertical="center" wrapText="1" indent="2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5" fillId="0" borderId="7" xfId="0" applyFont="1" applyBorder="1" applyAlignment="1">
      <alignment horizontal="right" indent="1"/>
    </xf>
    <xf numFmtId="164" fontId="5" fillId="0" borderId="7" xfId="0" applyNumberFormat="1" applyFont="1" applyBorder="1" applyAlignment="1">
      <alignment horizontal="right" wrapText="1" indent="1"/>
    </xf>
    <xf numFmtId="164" fontId="5" fillId="0" borderId="2" xfId="0" applyNumberFormat="1" applyFont="1" applyBorder="1" applyAlignment="1">
      <alignment horizontal="right" indent="1"/>
    </xf>
    <xf numFmtId="164" fontId="1" fillId="0" borderId="7" xfId="0" applyNumberFormat="1" applyFont="1" applyBorder="1" applyAlignment="1">
      <alignment horizontal="right" wrapText="1" indent="1"/>
    </xf>
    <xf numFmtId="164" fontId="1" fillId="0" borderId="2" xfId="0" applyNumberFormat="1" applyFont="1" applyBorder="1" applyAlignment="1">
      <alignment horizontal="right" indent="1"/>
    </xf>
    <xf numFmtId="164" fontId="1" fillId="0" borderId="8" xfId="0" applyNumberFormat="1" applyFont="1" applyBorder="1" applyAlignment="1">
      <alignment horizontal="right" wrapText="1" indent="1"/>
    </xf>
    <xf numFmtId="164" fontId="1" fillId="0" borderId="3" xfId="0" applyNumberFormat="1" applyFont="1" applyBorder="1" applyAlignment="1">
      <alignment horizontal="right" indent="1"/>
    </xf>
    <xf numFmtId="0" fontId="5" fillId="0" borderId="6" xfId="0" applyFont="1" applyBorder="1" applyAlignment="1">
      <alignment horizontal="right" wrapText="1" indent="1"/>
    </xf>
    <xf numFmtId="0" fontId="6" fillId="0" borderId="0" xfId="0" applyFont="1" applyBorder="1" applyAlignment="1">
      <alignment horizontal="right" wrapText="1" indent="1"/>
    </xf>
    <xf numFmtId="0" fontId="1" fillId="0" borderId="7" xfId="0" applyFont="1" applyBorder="1" applyAlignment="1">
      <alignment horizontal="right" wrapText="1" indent="1"/>
    </xf>
    <xf numFmtId="0" fontId="1" fillId="0" borderId="0" xfId="0" applyFont="1" applyBorder="1" applyAlignment="1">
      <alignment horizontal="right" wrapText="1" indent="1"/>
    </xf>
    <xf numFmtId="0" fontId="7" fillId="0" borderId="0" xfId="0" applyFont="1" applyBorder="1" applyAlignment="1">
      <alignment horizontal="right" wrapText="1" indent="1"/>
    </xf>
    <xf numFmtId="0" fontId="1" fillId="0" borderId="8" xfId="0" applyFont="1" applyBorder="1" applyAlignment="1">
      <alignment horizontal="right" wrapText="1" indent="1"/>
    </xf>
    <xf numFmtId="0" fontId="7" fillId="0" borderId="11" xfId="0" applyFont="1" applyBorder="1" applyAlignment="1">
      <alignment horizontal="right" wrapText="1" indent="1"/>
    </xf>
    <xf numFmtId="0" fontId="1" fillId="0" borderId="11" xfId="0" applyFont="1" applyBorder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1" fillId="0" borderId="0" xfId="0" applyFont="1" applyFill="1" applyBorder="1" applyAlignment="1">
      <alignment horizontal="justify" vertical="center" wrapText="1"/>
    </xf>
    <xf numFmtId="0" fontId="3" fillId="0" borderId="0" xfId="0" applyFont="1" applyBorder="1" applyAlignment="1">
      <alignment horizontal="right" vertical="center"/>
    </xf>
    <xf numFmtId="2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1" fillId="0" borderId="0" xfId="0" applyFont="1" applyBorder="1" applyAlignment="1">
      <alignment horizontal="right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3"/>
  <sheetViews>
    <sheetView view="pageLayout" zoomScaleNormal="100" workbookViewId="0"/>
  </sheetViews>
  <sheetFormatPr defaultRowHeight="14.4" x14ac:dyDescent="0.3"/>
  <cols>
    <col min="1" max="1" width="86.5546875" customWidth="1"/>
  </cols>
  <sheetData>
    <row r="1" spans="1:1" x14ac:dyDescent="0.3">
      <c r="A1" s="18" t="s">
        <v>0</v>
      </c>
    </row>
    <row r="2" spans="1:1" x14ac:dyDescent="0.3">
      <c r="A2" s="3"/>
    </row>
    <row r="3" spans="1:1" x14ac:dyDescent="0.3">
      <c r="A3" s="23" t="s">
        <v>1</v>
      </c>
    </row>
    <row r="4" spans="1:1" x14ac:dyDescent="0.3">
      <c r="A4" s="1"/>
    </row>
    <row r="5" spans="1:1" ht="29.25" customHeight="1" x14ac:dyDescent="0.3">
      <c r="A5" s="24" t="str">
        <f>'13.1.'!A3:C3</f>
        <v>13.1. Распределение основных фондов (с учетом переоценки, проведенной коммерческими организациями) по видам экономической деятельности</v>
      </c>
    </row>
    <row r="6" spans="1:1" ht="14.25" customHeight="1" x14ac:dyDescent="0.3">
      <c r="A6" s="25" t="str">
        <f>'13.2.'!A1:C1</f>
        <v>13.2. Коэффициент обновления основных фондов 
по видам экономической деятельности</v>
      </c>
    </row>
    <row r="7" spans="1:1" ht="16.5" customHeight="1" x14ac:dyDescent="0.3">
      <c r="A7" s="2" t="str">
        <f>'13.3.'!A1:C1</f>
        <v>13.3. Коэффициент ликвидации основных фондов 
по видам экономической деятельности</v>
      </c>
    </row>
    <row r="8" spans="1:1" ht="15" customHeight="1" x14ac:dyDescent="0.3">
      <c r="A8" s="2" t="str">
        <f>'13.4.'!A1:C1</f>
        <v>13.4. Степень износа основных фондов по видам экономической деятельности</v>
      </c>
    </row>
    <row r="9" spans="1:1" x14ac:dyDescent="0.3">
      <c r="A9" s="2"/>
    </row>
    <row r="10" spans="1:1" x14ac:dyDescent="0.3">
      <c r="A10" s="22"/>
    </row>
    <row r="11" spans="1:1" x14ac:dyDescent="0.3">
      <c r="A11" s="1"/>
    </row>
    <row r="12" spans="1:1" x14ac:dyDescent="0.3">
      <c r="A12" s="2"/>
    </row>
    <row r="13" spans="1:1" x14ac:dyDescent="0.3">
      <c r="A13" s="2"/>
    </row>
    <row r="14" spans="1:1" x14ac:dyDescent="0.3">
      <c r="A14" s="1"/>
    </row>
    <row r="15" spans="1:1" x14ac:dyDescent="0.3">
      <c r="A15" s="2"/>
    </row>
    <row r="16" spans="1:1" x14ac:dyDescent="0.3">
      <c r="A16" s="2"/>
    </row>
    <row r="17" spans="1:1" x14ac:dyDescent="0.3">
      <c r="A17" s="2"/>
    </row>
    <row r="18" spans="1:1" x14ac:dyDescent="0.3">
      <c r="A18" s="1"/>
    </row>
    <row r="19" spans="1:1" x14ac:dyDescent="0.3">
      <c r="A19" s="2"/>
    </row>
    <row r="20" spans="1:1" x14ac:dyDescent="0.3">
      <c r="A20" s="2"/>
    </row>
    <row r="21" spans="1:1" x14ac:dyDescent="0.3">
      <c r="A21" s="2"/>
    </row>
    <row r="22" spans="1:1" x14ac:dyDescent="0.3">
      <c r="A22" s="2"/>
    </row>
    <row r="23" spans="1:1" x14ac:dyDescent="0.3">
      <c r="A23" s="2"/>
    </row>
  </sheetData>
  <hyperlinks>
    <hyperlink ref="A6" location="'13.2.'!A1" display=" Коэффициент обновления основных фондов по видам экономической деятельности "/>
    <hyperlink ref="A7" location="'13.3.'!A1" display="Коэффициент ликвидации основных фондов по видам экономической деятельности "/>
    <hyperlink ref="A5" location="'13.1.'!A1" display="Распределение основных фондов (с учетом переоценки) по видам экономической деятельности "/>
    <hyperlink ref="A8" location="'13.4.'!A1" display="'13.4.'!A1"/>
  </hyperlinks>
  <pageMargins left="0.7" right="0.7" top="0.75" bottom="0.75" header="0.3" footer="0.3"/>
  <pageSetup paperSize="9" orientation="portrait" r:id="rId1"/>
  <headerFooter>
    <oddHeader>&amp;C&amp;K7B7B7BОСНОВНЫЕ ФОНДЫ</oddHeader>
    <oddFooter>&amp;C&amp;K7B7B7BХанты-Мансийский автономный округ – Югра в цифрах.  2023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tabSelected="1" zoomScaleNormal="100" workbookViewId="0">
      <selection sqref="A1:E1"/>
    </sheetView>
  </sheetViews>
  <sheetFormatPr defaultColWidth="9.109375" defaultRowHeight="13.2" x14ac:dyDescent="0.25"/>
  <cols>
    <col min="1" max="1" width="40.33203125" style="40" customWidth="1"/>
    <col min="2" max="5" width="11.44140625" style="40" customWidth="1"/>
    <col min="6" max="6" width="9.109375" style="40" customWidth="1"/>
    <col min="7" max="16384" width="9.109375" style="40"/>
  </cols>
  <sheetData>
    <row r="1" spans="1:5" ht="13.8" x14ac:dyDescent="0.25">
      <c r="A1" s="67" t="s">
        <v>1</v>
      </c>
      <c r="B1" s="67"/>
      <c r="C1" s="67"/>
      <c r="D1" s="67"/>
      <c r="E1" s="67"/>
    </row>
    <row r="2" spans="1:5" ht="13.8" x14ac:dyDescent="0.25">
      <c r="A2" s="6"/>
      <c r="B2" s="6"/>
      <c r="C2" s="6"/>
      <c r="D2" s="6"/>
      <c r="E2" s="38"/>
    </row>
    <row r="3" spans="1:5" ht="28.8" customHeight="1" x14ac:dyDescent="0.25">
      <c r="A3" s="66" t="s">
        <v>29</v>
      </c>
      <c r="B3" s="66"/>
      <c r="C3" s="66"/>
      <c r="D3" s="66"/>
      <c r="E3" s="66"/>
    </row>
    <row r="4" spans="1:5" x14ac:dyDescent="0.25">
      <c r="A4" s="5"/>
      <c r="C4" s="38"/>
      <c r="D4" s="38"/>
      <c r="E4" s="38"/>
    </row>
    <row r="5" spans="1:5" ht="19.5" customHeight="1" x14ac:dyDescent="0.25">
      <c r="A5" s="65" t="s">
        <v>28</v>
      </c>
      <c r="B5" s="65"/>
      <c r="C5" s="65"/>
      <c r="D5" s="65"/>
      <c r="E5" s="65"/>
    </row>
    <row r="6" spans="1:5" x14ac:dyDescent="0.25">
      <c r="A6" s="7"/>
      <c r="B6" s="8">
        <v>2018</v>
      </c>
      <c r="C6" s="8">
        <v>2019</v>
      </c>
      <c r="D6" s="16">
        <v>2020</v>
      </c>
      <c r="E6" s="16">
        <v>2021</v>
      </c>
    </row>
    <row r="7" spans="1:5" ht="15" customHeight="1" x14ac:dyDescent="0.25">
      <c r="A7" s="9" t="s">
        <v>2</v>
      </c>
      <c r="B7" s="58">
        <v>13262283</v>
      </c>
      <c r="C7" s="59">
        <v>15309437</v>
      </c>
      <c r="D7" s="51">
        <v>15853191</v>
      </c>
      <c r="E7" s="37">
        <v>17901331</v>
      </c>
    </row>
    <row r="8" spans="1:5" ht="26.4" x14ac:dyDescent="0.25">
      <c r="A8" s="44" t="s">
        <v>3</v>
      </c>
      <c r="B8" s="60"/>
      <c r="C8" s="61"/>
      <c r="D8" s="20"/>
      <c r="E8" s="20"/>
    </row>
    <row r="9" spans="1:5" ht="26.4" x14ac:dyDescent="0.25">
      <c r="A9" s="47" t="s">
        <v>4</v>
      </c>
      <c r="B9" s="60">
        <v>8151</v>
      </c>
      <c r="C9" s="61">
        <v>9302</v>
      </c>
      <c r="D9" s="20">
        <v>9602</v>
      </c>
      <c r="E9" s="20">
        <v>9385</v>
      </c>
    </row>
    <row r="10" spans="1:5" x14ac:dyDescent="0.25">
      <c r="A10" s="47" t="s">
        <v>5</v>
      </c>
      <c r="B10" s="60">
        <v>6677123</v>
      </c>
      <c r="C10" s="62">
        <v>7293089</v>
      </c>
      <c r="D10" s="20">
        <v>7603609</v>
      </c>
      <c r="E10" s="20">
        <v>8135834</v>
      </c>
    </row>
    <row r="11" spans="1:5" x14ac:dyDescent="0.25">
      <c r="A11" s="47" t="s">
        <v>6</v>
      </c>
      <c r="B11" s="60">
        <v>1420681</v>
      </c>
      <c r="C11" s="62">
        <v>1546454</v>
      </c>
      <c r="D11" s="20">
        <v>1631838</v>
      </c>
      <c r="E11" s="20">
        <v>1850643</v>
      </c>
    </row>
    <row r="12" spans="1:5" ht="39" customHeight="1" x14ac:dyDescent="0.25">
      <c r="A12" s="45" t="s">
        <v>7</v>
      </c>
      <c r="B12" s="60">
        <v>509111</v>
      </c>
      <c r="C12" s="62">
        <v>554278</v>
      </c>
      <c r="D12" s="20">
        <v>584036</v>
      </c>
      <c r="E12" s="20">
        <v>585366</v>
      </c>
    </row>
    <row r="13" spans="1:5" ht="39" customHeight="1" x14ac:dyDescent="0.25">
      <c r="A13" s="45" t="s">
        <v>8</v>
      </c>
      <c r="B13" s="60">
        <v>28546</v>
      </c>
      <c r="C13" s="62">
        <v>34429</v>
      </c>
      <c r="D13" s="20">
        <v>32423</v>
      </c>
      <c r="E13" s="20">
        <v>34141</v>
      </c>
    </row>
    <row r="14" spans="1:5" ht="16.5" customHeight="1" x14ac:dyDescent="0.25">
      <c r="A14" s="45" t="s">
        <v>9</v>
      </c>
      <c r="B14" s="60">
        <v>126754</v>
      </c>
      <c r="C14" s="62">
        <v>161334</v>
      </c>
      <c r="D14" s="20">
        <v>168550</v>
      </c>
      <c r="E14" s="20">
        <v>185179</v>
      </c>
    </row>
    <row r="15" spans="1:5" ht="26.4" x14ac:dyDescent="0.25">
      <c r="A15" s="47" t="s">
        <v>10</v>
      </c>
      <c r="B15" s="60">
        <v>40802</v>
      </c>
      <c r="C15" s="62">
        <v>67463</v>
      </c>
      <c r="D15" s="20">
        <v>64410</v>
      </c>
      <c r="E15" s="20">
        <v>62706</v>
      </c>
    </row>
    <row r="16" spans="1:5" ht="15.75" customHeight="1" x14ac:dyDescent="0.25">
      <c r="A16" s="45" t="s">
        <v>11</v>
      </c>
      <c r="B16" s="60">
        <v>3292879</v>
      </c>
      <c r="C16" s="62">
        <v>3441485</v>
      </c>
      <c r="D16" s="20">
        <v>3481809</v>
      </c>
      <c r="E16" s="20">
        <v>4290137</v>
      </c>
    </row>
    <row r="17" spans="1:5" ht="26.4" x14ac:dyDescent="0.25">
      <c r="A17" s="47" t="s">
        <v>12</v>
      </c>
      <c r="B17" s="60">
        <v>11180</v>
      </c>
      <c r="C17" s="62">
        <v>13015</v>
      </c>
      <c r="D17" s="20">
        <v>11921</v>
      </c>
      <c r="E17" s="20">
        <v>11290</v>
      </c>
    </row>
    <row r="18" spans="1:5" ht="26.4" x14ac:dyDescent="0.25">
      <c r="A18" s="47" t="s">
        <v>13</v>
      </c>
      <c r="B18" s="60">
        <v>70049</v>
      </c>
      <c r="C18" s="62">
        <v>84460</v>
      </c>
      <c r="D18" s="20">
        <v>88146</v>
      </c>
      <c r="E18" s="20">
        <v>99323</v>
      </c>
    </row>
    <row r="19" spans="1:5" x14ac:dyDescent="0.25">
      <c r="A19" s="47" t="s">
        <v>14</v>
      </c>
      <c r="B19" s="60">
        <v>19638</v>
      </c>
      <c r="C19" s="62">
        <v>27568</v>
      </c>
      <c r="D19" s="20">
        <v>28144</v>
      </c>
      <c r="E19" s="20">
        <v>26327</v>
      </c>
    </row>
    <row r="20" spans="1:5" ht="28.8" x14ac:dyDescent="0.25">
      <c r="A20" s="48" t="s">
        <v>30</v>
      </c>
      <c r="B20" s="60">
        <v>319088</v>
      </c>
      <c r="C20" s="62">
        <v>1288144</v>
      </c>
      <c r="D20" s="20">
        <v>1359175</v>
      </c>
      <c r="E20" s="20">
        <v>1752543</v>
      </c>
    </row>
    <row r="21" spans="1:5" ht="26.4" x14ac:dyDescent="0.25">
      <c r="A21" s="47" t="s">
        <v>16</v>
      </c>
      <c r="B21" s="60">
        <v>225060</v>
      </c>
      <c r="C21" s="62">
        <v>216363</v>
      </c>
      <c r="D21" s="20">
        <v>215536</v>
      </c>
      <c r="E21" s="20">
        <v>243686</v>
      </c>
    </row>
    <row r="22" spans="1:5" ht="26.4" x14ac:dyDescent="0.25">
      <c r="A22" s="47" t="s">
        <v>22</v>
      </c>
      <c r="B22" s="60">
        <v>35796</v>
      </c>
      <c r="C22" s="62">
        <v>35721</v>
      </c>
      <c r="D22" s="20">
        <v>38569</v>
      </c>
      <c r="E22" s="20">
        <v>47045</v>
      </c>
    </row>
    <row r="23" spans="1:5" ht="39.6" x14ac:dyDescent="0.25">
      <c r="A23" s="47" t="s">
        <v>17</v>
      </c>
      <c r="B23" s="60">
        <v>210434</v>
      </c>
      <c r="C23" s="62">
        <v>214206</v>
      </c>
      <c r="D23" s="20">
        <v>202652</v>
      </c>
      <c r="E23" s="20">
        <v>201334</v>
      </c>
    </row>
    <row r="24" spans="1:5" ht="15.75" customHeight="1" x14ac:dyDescent="0.25">
      <c r="A24" s="45" t="s">
        <v>18</v>
      </c>
      <c r="B24" s="60">
        <v>113685</v>
      </c>
      <c r="C24" s="62">
        <v>133680</v>
      </c>
      <c r="D24" s="20">
        <v>145231</v>
      </c>
      <c r="E24" s="20">
        <v>150960</v>
      </c>
    </row>
    <row r="25" spans="1:5" ht="26.4" x14ac:dyDescent="0.25">
      <c r="A25" s="47" t="s">
        <v>19</v>
      </c>
      <c r="B25" s="60">
        <v>92577</v>
      </c>
      <c r="C25" s="62">
        <v>110774</v>
      </c>
      <c r="D25" s="20">
        <v>112653</v>
      </c>
      <c r="E25" s="20">
        <v>133760</v>
      </c>
    </row>
    <row r="26" spans="1:5" ht="24.75" customHeight="1" x14ac:dyDescent="0.25">
      <c r="A26" s="45" t="s">
        <v>20</v>
      </c>
      <c r="B26" s="60">
        <v>57263</v>
      </c>
      <c r="C26" s="62">
        <v>72292</v>
      </c>
      <c r="D26" s="20">
        <v>69375</v>
      </c>
      <c r="E26" s="20">
        <v>77037</v>
      </c>
    </row>
    <row r="27" spans="1:5" ht="12.75" customHeight="1" x14ac:dyDescent="0.25">
      <c r="A27" s="46" t="s">
        <v>21</v>
      </c>
      <c r="B27" s="63">
        <v>3466</v>
      </c>
      <c r="C27" s="64">
        <v>5380</v>
      </c>
      <c r="D27" s="21">
        <v>5512</v>
      </c>
      <c r="E27" s="21">
        <v>4635</v>
      </c>
    </row>
    <row r="28" spans="1:5" x14ac:dyDescent="0.25">
      <c r="A28" s="49"/>
      <c r="B28" s="50"/>
      <c r="C28" s="4"/>
      <c r="D28" s="4"/>
      <c r="E28" s="39"/>
    </row>
    <row r="29" spans="1:5" ht="41.25" customHeight="1" x14ac:dyDescent="0.25">
      <c r="A29" s="68" t="s">
        <v>33</v>
      </c>
      <c r="B29" s="68"/>
      <c r="C29" s="68"/>
      <c r="D29" s="68"/>
      <c r="E29" s="68"/>
    </row>
    <row r="30" spans="1:5" x14ac:dyDescent="0.25">
      <c r="A30" s="38"/>
      <c r="B30" s="38"/>
      <c r="C30" s="38"/>
      <c r="D30" s="38"/>
      <c r="E30" s="38"/>
    </row>
    <row r="31" spans="1:5" x14ac:dyDescent="0.25">
      <c r="A31" s="38"/>
      <c r="B31" s="38"/>
      <c r="C31" s="38"/>
      <c r="D31" s="38"/>
      <c r="E31" s="38"/>
    </row>
  </sheetData>
  <mergeCells count="4">
    <mergeCell ref="A5:E5"/>
    <mergeCell ref="A3:E3"/>
    <mergeCell ref="A1:E1"/>
    <mergeCell ref="A29:E29"/>
  </mergeCells>
  <pageMargins left="0.7" right="0.7" top="0.75" bottom="0.75" header="0.3" footer="0.3"/>
  <pageSetup paperSize="9" orientation="portrait" r:id="rId1"/>
  <headerFooter>
    <oddHeader>&amp;C&amp;K01+047ОСНОВНЫЕ ФОНДЫ</oddHeader>
    <oddFooter>&amp;C&amp;K01+047Ханты-Мансийский автономный округ – Югра в цифрах.  2023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zoomScaleNormal="100" workbookViewId="0">
      <selection sqref="A1:E1"/>
    </sheetView>
  </sheetViews>
  <sheetFormatPr defaultColWidth="9.109375" defaultRowHeight="13.2" x14ac:dyDescent="0.25"/>
  <cols>
    <col min="1" max="1" width="38.33203125" style="1" customWidth="1"/>
    <col min="2" max="5" width="10" style="1" customWidth="1"/>
    <col min="6" max="16384" width="9.109375" style="1"/>
  </cols>
  <sheetData>
    <row r="1" spans="1:5" ht="34.5" customHeight="1" x14ac:dyDescent="0.25">
      <c r="A1" s="70" t="s">
        <v>31</v>
      </c>
      <c r="B1" s="70"/>
      <c r="C1" s="70"/>
      <c r="D1" s="70"/>
      <c r="E1" s="70"/>
    </row>
    <row r="2" spans="1:5" x14ac:dyDescent="0.25">
      <c r="A2" s="15"/>
    </row>
    <row r="3" spans="1:5" x14ac:dyDescent="0.25">
      <c r="A3" s="69" t="s">
        <v>23</v>
      </c>
      <c r="B3" s="69"/>
      <c r="C3" s="69"/>
      <c r="D3" s="69"/>
      <c r="E3" s="69"/>
    </row>
    <row r="4" spans="1:5" x14ac:dyDescent="0.25">
      <c r="A4" s="7"/>
      <c r="B4" s="8">
        <v>2018</v>
      </c>
      <c r="C4" s="16">
        <v>2019</v>
      </c>
      <c r="D4" s="16">
        <v>2020</v>
      </c>
      <c r="E4" s="16">
        <v>2021</v>
      </c>
    </row>
    <row r="5" spans="1:5" x14ac:dyDescent="0.25">
      <c r="A5" s="9" t="s">
        <v>24</v>
      </c>
      <c r="B5" s="32">
        <v>6.5</v>
      </c>
      <c r="C5" s="27">
        <v>6.5</v>
      </c>
      <c r="D5" s="33">
        <v>5.6</v>
      </c>
      <c r="E5" s="34">
        <v>5.7</v>
      </c>
    </row>
    <row r="6" spans="1:5" ht="26.25" customHeight="1" x14ac:dyDescent="0.25">
      <c r="A6" s="10" t="s">
        <v>27</v>
      </c>
      <c r="B6" s="41"/>
      <c r="C6" s="28"/>
      <c r="D6" s="30"/>
      <c r="E6" s="30"/>
    </row>
    <row r="7" spans="1:5" ht="26.4" x14ac:dyDescent="0.25">
      <c r="A7" s="11" t="s">
        <v>4</v>
      </c>
      <c r="B7" s="41">
        <v>5</v>
      </c>
      <c r="C7" s="28">
        <v>7.1</v>
      </c>
      <c r="D7" s="30">
        <v>2.46</v>
      </c>
      <c r="E7" s="30">
        <v>5.4</v>
      </c>
    </row>
    <row r="8" spans="1:5" x14ac:dyDescent="0.25">
      <c r="A8" s="11" t="s">
        <v>5</v>
      </c>
      <c r="B8" s="41">
        <v>8.5</v>
      </c>
      <c r="C8" s="28">
        <v>8.8000000000000007</v>
      </c>
      <c r="D8" s="30">
        <v>8.07</v>
      </c>
      <c r="E8" s="30">
        <v>7.3</v>
      </c>
    </row>
    <row r="9" spans="1:5" x14ac:dyDescent="0.25">
      <c r="A9" s="11" t="s">
        <v>6</v>
      </c>
      <c r="B9" s="41">
        <v>11.4</v>
      </c>
      <c r="C9" s="28">
        <v>9.5</v>
      </c>
      <c r="D9" s="30">
        <v>5.94</v>
      </c>
      <c r="E9" s="30">
        <v>11</v>
      </c>
    </row>
    <row r="10" spans="1:5" ht="39.6" x14ac:dyDescent="0.25">
      <c r="A10" s="11" t="s">
        <v>7</v>
      </c>
      <c r="B10" s="41">
        <v>4.2</v>
      </c>
      <c r="C10" s="28">
        <v>4</v>
      </c>
      <c r="D10" s="30">
        <v>3.38</v>
      </c>
      <c r="E10" s="30">
        <v>3.6</v>
      </c>
    </row>
    <row r="11" spans="1:5" ht="52.8" x14ac:dyDescent="0.25">
      <c r="A11" s="11" t="s">
        <v>8</v>
      </c>
      <c r="B11" s="41">
        <v>3.5</v>
      </c>
      <c r="C11" s="28">
        <v>5.7</v>
      </c>
      <c r="D11" s="30">
        <v>3.77</v>
      </c>
      <c r="E11" s="30">
        <v>7.2</v>
      </c>
    </row>
    <row r="12" spans="1:5" x14ac:dyDescent="0.25">
      <c r="A12" s="11" t="s">
        <v>9</v>
      </c>
      <c r="B12" s="41">
        <v>4.5</v>
      </c>
      <c r="C12" s="28">
        <v>3.5</v>
      </c>
      <c r="D12" s="30">
        <v>5.05</v>
      </c>
      <c r="E12" s="30">
        <v>7.4</v>
      </c>
    </row>
    <row r="13" spans="1:5" ht="27" customHeight="1" x14ac:dyDescent="0.25">
      <c r="A13" s="11" t="s">
        <v>10</v>
      </c>
      <c r="B13" s="41">
        <v>8.6</v>
      </c>
      <c r="C13" s="28">
        <v>27.4</v>
      </c>
      <c r="D13" s="30">
        <v>7.41</v>
      </c>
      <c r="E13" s="30">
        <v>8.5</v>
      </c>
    </row>
    <row r="14" spans="1:5" x14ac:dyDescent="0.25">
      <c r="A14" s="11" t="s">
        <v>11</v>
      </c>
      <c r="B14" s="41">
        <v>1.3</v>
      </c>
      <c r="C14" s="28">
        <v>1.3</v>
      </c>
      <c r="D14" s="30">
        <v>1.04</v>
      </c>
      <c r="E14" s="30">
        <v>1.2</v>
      </c>
    </row>
    <row r="15" spans="1:5" ht="26.4" x14ac:dyDescent="0.25">
      <c r="A15" s="11" t="s">
        <v>12</v>
      </c>
      <c r="B15" s="41">
        <v>6.1</v>
      </c>
      <c r="C15" s="28">
        <v>4.0999999999999996</v>
      </c>
      <c r="D15" s="30">
        <v>6.69</v>
      </c>
      <c r="E15" s="30">
        <v>4.9000000000000004</v>
      </c>
    </row>
    <row r="16" spans="1:5" ht="26.4" x14ac:dyDescent="0.25">
      <c r="A16" s="11" t="s">
        <v>13</v>
      </c>
      <c r="B16" s="41">
        <v>7.3</v>
      </c>
      <c r="C16" s="28">
        <v>6.2</v>
      </c>
      <c r="D16" s="30">
        <v>6.4</v>
      </c>
      <c r="E16" s="30">
        <v>6.6</v>
      </c>
    </row>
    <row r="17" spans="1:5" x14ac:dyDescent="0.25">
      <c r="A17" s="11" t="s">
        <v>14</v>
      </c>
      <c r="B17" s="41">
        <v>16.100000000000001</v>
      </c>
      <c r="C17" s="28">
        <v>8.5</v>
      </c>
      <c r="D17" s="30">
        <v>14.5</v>
      </c>
      <c r="E17" s="30">
        <v>13.2</v>
      </c>
    </row>
    <row r="18" spans="1:5" ht="26.4" x14ac:dyDescent="0.25">
      <c r="A18" s="11" t="s">
        <v>15</v>
      </c>
      <c r="B18" s="41">
        <v>5.5</v>
      </c>
      <c r="C18" s="28">
        <v>6</v>
      </c>
      <c r="D18" s="30">
        <v>4.3499999999999996</v>
      </c>
      <c r="E18" s="30">
        <v>2.6</v>
      </c>
    </row>
    <row r="19" spans="1:5" ht="26.4" x14ac:dyDescent="0.25">
      <c r="A19" s="11" t="s">
        <v>16</v>
      </c>
      <c r="B19" s="41">
        <v>5</v>
      </c>
      <c r="C19" s="28">
        <v>4.3</v>
      </c>
      <c r="D19" s="30">
        <v>5.0999999999999996</v>
      </c>
      <c r="E19" s="30">
        <v>2.2000000000000002</v>
      </c>
    </row>
    <row r="20" spans="1:5" ht="28.5" customHeight="1" x14ac:dyDescent="0.25">
      <c r="A20" s="11" t="s">
        <v>22</v>
      </c>
      <c r="B20" s="41">
        <v>5.3</v>
      </c>
      <c r="C20" s="28">
        <v>4.5999999999999996</v>
      </c>
      <c r="D20" s="30">
        <v>4.3499999999999996</v>
      </c>
      <c r="E20" s="30">
        <v>6.3</v>
      </c>
    </row>
    <row r="21" spans="1:5" ht="39.6" x14ac:dyDescent="0.25">
      <c r="A21" s="11" t="s">
        <v>17</v>
      </c>
      <c r="B21" s="41">
        <v>7.4</v>
      </c>
      <c r="C21" s="28">
        <v>7.1</v>
      </c>
      <c r="D21" s="30">
        <v>3.56</v>
      </c>
      <c r="E21" s="30">
        <v>3.6</v>
      </c>
    </row>
    <row r="22" spans="1:5" x14ac:dyDescent="0.25">
      <c r="A22" s="11" t="s">
        <v>18</v>
      </c>
      <c r="B22" s="41">
        <v>2.2000000000000002</v>
      </c>
      <c r="C22" s="28">
        <v>2</v>
      </c>
      <c r="D22" s="30">
        <v>4.1900000000000004</v>
      </c>
      <c r="E22" s="30">
        <v>3</v>
      </c>
    </row>
    <row r="23" spans="1:5" ht="26.4" x14ac:dyDescent="0.25">
      <c r="A23" s="11" t="s">
        <v>19</v>
      </c>
      <c r="B23" s="41">
        <v>2.9</v>
      </c>
      <c r="C23" s="28">
        <v>3.7</v>
      </c>
      <c r="D23" s="30">
        <v>7.87</v>
      </c>
      <c r="E23" s="30">
        <v>16.3</v>
      </c>
    </row>
    <row r="24" spans="1:5" ht="39.6" x14ac:dyDescent="0.25">
      <c r="A24" s="11" t="s">
        <v>20</v>
      </c>
      <c r="B24" s="41">
        <v>1.5</v>
      </c>
      <c r="C24" s="28">
        <v>1.8</v>
      </c>
      <c r="D24" s="30">
        <v>3.88</v>
      </c>
      <c r="E24" s="30">
        <v>1.8</v>
      </c>
    </row>
    <row r="25" spans="1:5" x14ac:dyDescent="0.25">
      <c r="A25" s="12" t="s">
        <v>21</v>
      </c>
      <c r="B25" s="42">
        <v>6.6</v>
      </c>
      <c r="C25" s="31">
        <v>8.5</v>
      </c>
      <c r="D25" s="35">
        <v>4.34</v>
      </c>
      <c r="E25" s="35">
        <v>3.6</v>
      </c>
    </row>
    <row r="26" spans="1:5" x14ac:dyDescent="0.25">
      <c r="A26" s="17"/>
    </row>
  </sheetData>
  <mergeCells count="2">
    <mergeCell ref="A3:E3"/>
    <mergeCell ref="A1:E1"/>
  </mergeCells>
  <pageMargins left="0.7" right="0.7" top="0.75" bottom="0.75" header="0.3" footer="0.3"/>
  <pageSetup paperSize="9" orientation="portrait" r:id="rId1"/>
  <headerFooter>
    <oddHeader>&amp;C&amp;K01+049ОСНОВНЫЕ ФОНДЫ</oddHeader>
    <oddFooter>&amp;C&amp;K01+048Ханты-Мансийский автономный округ – Югра в цифрах.  2023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zoomScaleNormal="100" workbookViewId="0">
      <selection sqref="A1:E1"/>
    </sheetView>
  </sheetViews>
  <sheetFormatPr defaultColWidth="9.109375" defaultRowHeight="13.2" x14ac:dyDescent="0.25"/>
  <cols>
    <col min="1" max="1" width="40.109375" style="1" customWidth="1"/>
    <col min="2" max="5" width="10" style="40" customWidth="1"/>
    <col min="6" max="16384" width="9.109375" style="1"/>
  </cols>
  <sheetData>
    <row r="1" spans="1:5" ht="31.5" customHeight="1" x14ac:dyDescent="0.25">
      <c r="A1" s="71" t="s">
        <v>32</v>
      </c>
      <c r="B1" s="71"/>
      <c r="C1" s="71"/>
      <c r="D1" s="71"/>
      <c r="E1" s="71"/>
    </row>
    <row r="2" spans="1:5" x14ac:dyDescent="0.25">
      <c r="A2" s="15"/>
    </row>
    <row r="3" spans="1:5" x14ac:dyDescent="0.25">
      <c r="A3" s="69" t="s">
        <v>23</v>
      </c>
      <c r="B3" s="69"/>
      <c r="C3" s="69"/>
      <c r="D3" s="69"/>
      <c r="E3" s="69"/>
    </row>
    <row r="4" spans="1:5" x14ac:dyDescent="0.25">
      <c r="A4" s="14"/>
      <c r="B4" s="8">
        <v>2018</v>
      </c>
      <c r="C4" s="13">
        <v>2019</v>
      </c>
      <c r="D4" s="16">
        <v>2020</v>
      </c>
      <c r="E4" s="16">
        <v>2021</v>
      </c>
    </row>
    <row r="5" spans="1:5" x14ac:dyDescent="0.25">
      <c r="A5" s="9" t="s">
        <v>24</v>
      </c>
      <c r="B5" s="26">
        <v>0.7</v>
      </c>
      <c r="C5" s="27">
        <v>0.7</v>
      </c>
      <c r="D5" s="36">
        <v>0.7</v>
      </c>
      <c r="E5" s="34">
        <v>0.7</v>
      </c>
    </row>
    <row r="6" spans="1:5" ht="16.5" customHeight="1" x14ac:dyDescent="0.25">
      <c r="A6" s="10" t="s">
        <v>27</v>
      </c>
      <c r="B6" s="41"/>
      <c r="C6" s="28"/>
      <c r="D6" s="29"/>
      <c r="E6" s="30"/>
    </row>
    <row r="7" spans="1:5" ht="26.4" x14ac:dyDescent="0.25">
      <c r="A7" s="11" t="s">
        <v>4</v>
      </c>
      <c r="B7" s="41">
        <v>1.7</v>
      </c>
      <c r="C7" s="28">
        <v>1.1000000000000001</v>
      </c>
      <c r="D7" s="30">
        <v>0.9</v>
      </c>
      <c r="E7" s="30">
        <v>0.9</v>
      </c>
    </row>
    <row r="8" spans="1:5" x14ac:dyDescent="0.25">
      <c r="A8" s="11" t="s">
        <v>5</v>
      </c>
      <c r="B8" s="41">
        <v>1.1000000000000001</v>
      </c>
      <c r="C8" s="28">
        <v>1.1000000000000001</v>
      </c>
      <c r="D8" s="30">
        <v>1.2</v>
      </c>
      <c r="E8" s="30">
        <v>1.1000000000000001</v>
      </c>
    </row>
    <row r="9" spans="1:5" x14ac:dyDescent="0.25">
      <c r="A9" s="11" t="s">
        <v>6</v>
      </c>
      <c r="B9" s="41">
        <v>0.5</v>
      </c>
      <c r="C9" s="28">
        <v>0.4</v>
      </c>
      <c r="D9" s="30">
        <v>0.6</v>
      </c>
      <c r="E9" s="30">
        <v>0.4</v>
      </c>
    </row>
    <row r="10" spans="1:5" ht="39.6" x14ac:dyDescent="0.25">
      <c r="A10" s="11" t="s">
        <v>7</v>
      </c>
      <c r="B10" s="41">
        <v>0.4</v>
      </c>
      <c r="C10" s="28">
        <v>0.3</v>
      </c>
      <c r="D10" s="30">
        <v>0.2</v>
      </c>
      <c r="E10" s="30">
        <v>0.3</v>
      </c>
    </row>
    <row r="11" spans="1:5" ht="43.5" customHeight="1" x14ac:dyDescent="0.25">
      <c r="A11" s="11" t="s">
        <v>8</v>
      </c>
      <c r="B11" s="41">
        <v>0.3</v>
      </c>
      <c r="C11" s="28">
        <v>0.2</v>
      </c>
      <c r="D11" s="30">
        <v>0.3</v>
      </c>
      <c r="E11" s="30">
        <v>0.1</v>
      </c>
    </row>
    <row r="12" spans="1:5" x14ac:dyDescent="0.25">
      <c r="A12" s="11" t="s">
        <v>9</v>
      </c>
      <c r="B12" s="41">
        <v>2.4</v>
      </c>
      <c r="C12" s="28">
        <v>1.6</v>
      </c>
      <c r="D12" s="30">
        <v>1.3</v>
      </c>
      <c r="E12" s="30">
        <v>2.2000000000000002</v>
      </c>
    </row>
    <row r="13" spans="1:5" ht="26.4" x14ac:dyDescent="0.25">
      <c r="A13" s="11" t="s">
        <v>10</v>
      </c>
      <c r="B13" s="41">
        <v>0.9</v>
      </c>
      <c r="C13" s="28">
        <v>0.9</v>
      </c>
      <c r="D13" s="30">
        <v>0.5</v>
      </c>
      <c r="E13" s="30">
        <v>0.6</v>
      </c>
    </row>
    <row r="14" spans="1:5" x14ac:dyDescent="0.25">
      <c r="A14" s="11" t="s">
        <v>11</v>
      </c>
      <c r="B14" s="41">
        <v>0.2</v>
      </c>
      <c r="C14" s="28">
        <v>0.1</v>
      </c>
      <c r="D14" s="30">
        <v>0.1</v>
      </c>
      <c r="E14" s="30">
        <v>0.1</v>
      </c>
    </row>
    <row r="15" spans="1:5" ht="26.4" x14ac:dyDescent="0.25">
      <c r="A15" s="11" t="s">
        <v>12</v>
      </c>
      <c r="B15" s="41">
        <v>0.9</v>
      </c>
      <c r="C15" s="28">
        <v>0.8</v>
      </c>
      <c r="D15" s="30">
        <v>0.8</v>
      </c>
      <c r="E15" s="30">
        <v>0.7</v>
      </c>
    </row>
    <row r="16" spans="1:5" ht="26.4" x14ac:dyDescent="0.25">
      <c r="A16" s="11" t="s">
        <v>13</v>
      </c>
      <c r="B16" s="41">
        <v>1.3</v>
      </c>
      <c r="C16" s="28">
        <v>1.5</v>
      </c>
      <c r="D16" s="30">
        <v>1.6</v>
      </c>
      <c r="E16" s="30">
        <v>1.6</v>
      </c>
    </row>
    <row r="17" spans="1:5" x14ac:dyDescent="0.25">
      <c r="A17" s="11" t="s">
        <v>14</v>
      </c>
      <c r="B17" s="41">
        <v>2.2000000000000002</v>
      </c>
      <c r="C17" s="28">
        <v>1.3</v>
      </c>
      <c r="D17" s="30">
        <v>2.2999999999999998</v>
      </c>
      <c r="E17" s="30">
        <v>2.7</v>
      </c>
    </row>
    <row r="18" spans="1:5" ht="26.4" x14ac:dyDescent="0.25">
      <c r="A18" s="11" t="s">
        <v>15</v>
      </c>
      <c r="B18" s="41">
        <v>0.6</v>
      </c>
      <c r="C18" s="28">
        <v>0.3</v>
      </c>
      <c r="D18" s="30">
        <v>0.3</v>
      </c>
      <c r="E18" s="30">
        <v>0.3</v>
      </c>
    </row>
    <row r="19" spans="1:5" ht="26.4" x14ac:dyDescent="0.25">
      <c r="A19" s="11" t="s">
        <v>16</v>
      </c>
      <c r="B19" s="41">
        <v>0.4</v>
      </c>
      <c r="C19" s="28">
        <v>1.4</v>
      </c>
      <c r="D19" s="30">
        <v>0.5</v>
      </c>
      <c r="E19" s="30">
        <v>1</v>
      </c>
    </row>
    <row r="20" spans="1:5" ht="26.4" x14ac:dyDescent="0.25">
      <c r="A20" s="11" t="s">
        <v>22</v>
      </c>
      <c r="B20" s="41">
        <v>2</v>
      </c>
      <c r="C20" s="28">
        <v>0.5</v>
      </c>
      <c r="D20" s="30">
        <v>1</v>
      </c>
      <c r="E20" s="30">
        <v>0.9</v>
      </c>
    </row>
    <row r="21" spans="1:5" ht="39.6" x14ac:dyDescent="0.25">
      <c r="A21" s="11" t="s">
        <v>17</v>
      </c>
      <c r="B21" s="41">
        <v>0.8</v>
      </c>
      <c r="C21" s="28">
        <v>0.5</v>
      </c>
      <c r="D21" s="30">
        <v>0.6</v>
      </c>
      <c r="E21" s="30">
        <v>1.2</v>
      </c>
    </row>
    <row r="22" spans="1:5" x14ac:dyDescent="0.25">
      <c r="A22" s="11" t="s">
        <v>18</v>
      </c>
      <c r="B22" s="41">
        <v>0.5</v>
      </c>
      <c r="C22" s="28">
        <v>0.5</v>
      </c>
      <c r="D22" s="30">
        <v>0.5</v>
      </c>
      <c r="E22" s="30">
        <v>0.6</v>
      </c>
    </row>
    <row r="23" spans="1:5" ht="26.4" x14ac:dyDescent="0.25">
      <c r="A23" s="11" t="s">
        <v>19</v>
      </c>
      <c r="B23" s="41">
        <v>2.1</v>
      </c>
      <c r="C23" s="28">
        <v>2.2999999999999998</v>
      </c>
      <c r="D23" s="30">
        <v>2.5</v>
      </c>
      <c r="E23" s="30">
        <v>1.9</v>
      </c>
    </row>
    <row r="24" spans="1:5" ht="26.25" customHeight="1" x14ac:dyDescent="0.25">
      <c r="A24" s="11" t="s">
        <v>20</v>
      </c>
      <c r="B24" s="41">
        <v>0.3</v>
      </c>
      <c r="C24" s="28">
        <v>0.3</v>
      </c>
      <c r="D24" s="30">
        <v>0.2</v>
      </c>
      <c r="E24" s="30">
        <v>1</v>
      </c>
    </row>
    <row r="25" spans="1:5" x14ac:dyDescent="0.25">
      <c r="A25" s="12" t="s">
        <v>21</v>
      </c>
      <c r="B25" s="42">
        <v>1</v>
      </c>
      <c r="C25" s="31">
        <v>1.7</v>
      </c>
      <c r="D25" s="35">
        <v>2</v>
      </c>
      <c r="E25" s="35">
        <v>0.6</v>
      </c>
    </row>
  </sheetData>
  <mergeCells count="2">
    <mergeCell ref="A1:E1"/>
    <mergeCell ref="A3:E3"/>
  </mergeCells>
  <pageMargins left="0.7" right="0.7" top="0.75" bottom="0.75" header="0.3" footer="0.3"/>
  <pageSetup paperSize="9" orientation="portrait" r:id="rId1"/>
  <headerFooter>
    <oddHeader>&amp;C&amp;K01+049ОСНОВНЫЕ ФОНДЫ</oddHeader>
    <oddFooter>&amp;C&amp;K01+048Ханты-Мансийский автономный округ – Югра в цифрах.  2023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zoomScaleNormal="100" workbookViewId="0">
      <selection sqref="A1:E1"/>
    </sheetView>
  </sheetViews>
  <sheetFormatPr defaultColWidth="9.109375" defaultRowHeight="13.2" x14ac:dyDescent="0.25"/>
  <cols>
    <col min="1" max="1" width="38.109375" style="40" customWidth="1"/>
    <col min="2" max="5" width="9.88671875" style="40" customWidth="1"/>
    <col min="6" max="16384" width="9.109375" style="40"/>
  </cols>
  <sheetData>
    <row r="1" spans="1:5" ht="31.5" customHeight="1" x14ac:dyDescent="0.25">
      <c r="A1" s="66" t="s">
        <v>26</v>
      </c>
      <c r="B1" s="66"/>
      <c r="C1" s="66"/>
      <c r="D1" s="66"/>
      <c r="E1" s="66"/>
    </row>
    <row r="2" spans="1:5" x14ac:dyDescent="0.25">
      <c r="A2" s="43"/>
    </row>
    <row r="3" spans="1:5" x14ac:dyDescent="0.25">
      <c r="A3" s="72" t="s">
        <v>25</v>
      </c>
      <c r="B3" s="72"/>
      <c r="C3" s="72"/>
      <c r="D3" s="72"/>
      <c r="E3" s="72"/>
    </row>
    <row r="4" spans="1:5" x14ac:dyDescent="0.25">
      <c r="A4" s="14"/>
      <c r="B4" s="8">
        <v>2018</v>
      </c>
      <c r="C4" s="13">
        <v>2019</v>
      </c>
      <c r="D4" s="16">
        <v>2020</v>
      </c>
      <c r="E4" s="16">
        <v>2021</v>
      </c>
    </row>
    <row r="5" spans="1:5" x14ac:dyDescent="0.25">
      <c r="A5" s="9" t="s">
        <v>24</v>
      </c>
      <c r="B5" s="52">
        <v>68.099999999999994</v>
      </c>
      <c r="C5" s="53">
        <v>65.099999999999994</v>
      </c>
      <c r="D5" s="51">
        <v>65.5</v>
      </c>
      <c r="E5" s="37">
        <v>65.7</v>
      </c>
    </row>
    <row r="6" spans="1:5" ht="26.4" x14ac:dyDescent="0.25">
      <c r="A6" s="44" t="s">
        <v>27</v>
      </c>
      <c r="B6" s="54"/>
      <c r="C6" s="55"/>
      <c r="D6" s="20"/>
      <c r="E6" s="20"/>
    </row>
    <row r="7" spans="1:5" ht="26.4" x14ac:dyDescent="0.25">
      <c r="A7" s="45" t="s">
        <v>4</v>
      </c>
      <c r="B7" s="54">
        <v>14</v>
      </c>
      <c r="C7" s="55">
        <v>28.1</v>
      </c>
      <c r="D7" s="20">
        <v>29.8</v>
      </c>
      <c r="E7" s="19">
        <v>32.5</v>
      </c>
    </row>
    <row r="8" spans="1:5" x14ac:dyDescent="0.25">
      <c r="A8" s="45" t="s">
        <v>5</v>
      </c>
      <c r="B8" s="54">
        <v>69.7</v>
      </c>
      <c r="C8" s="55">
        <v>68.8</v>
      </c>
      <c r="D8" s="20">
        <v>68.7</v>
      </c>
      <c r="E8" s="20">
        <v>68.2</v>
      </c>
    </row>
    <row r="9" spans="1:5" x14ac:dyDescent="0.25">
      <c r="A9" s="45" t="s">
        <v>6</v>
      </c>
      <c r="B9" s="54">
        <v>62.4</v>
      </c>
      <c r="C9" s="55">
        <v>63.2</v>
      </c>
      <c r="D9" s="20">
        <v>65.3</v>
      </c>
      <c r="E9" s="20">
        <v>64.400000000000006</v>
      </c>
    </row>
    <row r="10" spans="1:5" ht="36.75" customHeight="1" x14ac:dyDescent="0.25">
      <c r="A10" s="45" t="s">
        <v>7</v>
      </c>
      <c r="B10" s="54">
        <v>44.8</v>
      </c>
      <c r="C10" s="55">
        <v>46.9</v>
      </c>
      <c r="D10" s="20">
        <v>49.1</v>
      </c>
      <c r="E10" s="20">
        <v>50.7</v>
      </c>
    </row>
    <row r="11" spans="1:5" ht="52.8" x14ac:dyDescent="0.25">
      <c r="A11" s="45" t="s">
        <v>8</v>
      </c>
      <c r="B11" s="54">
        <v>39.799999999999997</v>
      </c>
      <c r="C11" s="55">
        <v>41.4</v>
      </c>
      <c r="D11" s="20">
        <v>37.799999999999997</v>
      </c>
      <c r="E11" s="20">
        <v>36.9</v>
      </c>
    </row>
    <row r="12" spans="1:5" x14ac:dyDescent="0.25">
      <c r="A12" s="45" t="s">
        <v>9</v>
      </c>
      <c r="B12" s="54">
        <v>57.8</v>
      </c>
      <c r="C12" s="55">
        <v>63.2</v>
      </c>
      <c r="D12" s="20">
        <v>63.3</v>
      </c>
      <c r="E12" s="20">
        <v>64.900000000000006</v>
      </c>
    </row>
    <row r="13" spans="1:5" ht="27" customHeight="1" x14ac:dyDescent="0.25">
      <c r="A13" s="45" t="s">
        <v>10</v>
      </c>
      <c r="B13" s="54">
        <v>25.6</v>
      </c>
      <c r="C13" s="55">
        <v>36.1</v>
      </c>
      <c r="D13" s="19">
        <v>36</v>
      </c>
      <c r="E13" s="20">
        <v>44.9</v>
      </c>
    </row>
    <row r="14" spans="1:5" x14ac:dyDescent="0.25">
      <c r="A14" s="45" t="s">
        <v>11</v>
      </c>
      <c r="B14" s="54">
        <v>83</v>
      </c>
      <c r="C14" s="55">
        <v>83.8</v>
      </c>
      <c r="D14" s="20">
        <v>84.4</v>
      </c>
      <c r="E14" s="20">
        <v>86.8</v>
      </c>
    </row>
    <row r="15" spans="1:5" ht="26.4" x14ac:dyDescent="0.25">
      <c r="A15" s="45" t="s">
        <v>12</v>
      </c>
      <c r="B15" s="54">
        <v>16.899999999999999</v>
      </c>
      <c r="C15" s="55">
        <v>24.8</v>
      </c>
      <c r="D15" s="20">
        <v>24.7</v>
      </c>
      <c r="E15" s="19">
        <v>33</v>
      </c>
    </row>
    <row r="16" spans="1:5" ht="25.5" customHeight="1" x14ac:dyDescent="0.25">
      <c r="A16" s="45" t="s">
        <v>13</v>
      </c>
      <c r="B16" s="54">
        <v>63.2</v>
      </c>
      <c r="C16" s="55">
        <v>65.2</v>
      </c>
      <c r="D16" s="20">
        <v>64.8</v>
      </c>
      <c r="E16" s="20">
        <v>63.7</v>
      </c>
    </row>
    <row r="17" spans="1:5" x14ac:dyDescent="0.25">
      <c r="A17" s="45" t="s">
        <v>14</v>
      </c>
      <c r="B17" s="54">
        <v>42.1</v>
      </c>
      <c r="C17" s="55">
        <v>49.1</v>
      </c>
      <c r="D17" s="20">
        <v>46.6</v>
      </c>
      <c r="E17" s="20">
        <v>43.4</v>
      </c>
    </row>
    <row r="18" spans="1:5" ht="26.4" x14ac:dyDescent="0.25">
      <c r="A18" s="45" t="s">
        <v>15</v>
      </c>
      <c r="B18" s="54">
        <v>30.7</v>
      </c>
      <c r="C18" s="55">
        <v>22.6</v>
      </c>
      <c r="D18" s="20">
        <v>22.8</v>
      </c>
      <c r="E18" s="20">
        <v>22.1</v>
      </c>
    </row>
    <row r="19" spans="1:5" ht="26.4" x14ac:dyDescent="0.25">
      <c r="A19" s="45" t="s">
        <v>16</v>
      </c>
      <c r="B19" s="54">
        <v>40.9</v>
      </c>
      <c r="C19" s="55">
        <v>37.5</v>
      </c>
      <c r="D19" s="20">
        <v>42.3</v>
      </c>
      <c r="E19" s="20">
        <v>43.8</v>
      </c>
    </row>
    <row r="20" spans="1:5" ht="28.5" customHeight="1" x14ac:dyDescent="0.25">
      <c r="A20" s="45" t="s">
        <v>22</v>
      </c>
      <c r="B20" s="54">
        <v>32.9</v>
      </c>
      <c r="C20" s="55">
        <v>33.9</v>
      </c>
      <c r="D20" s="20">
        <v>31.8</v>
      </c>
      <c r="E20" s="20">
        <v>44.7</v>
      </c>
    </row>
    <row r="21" spans="1:5" ht="36.75" customHeight="1" x14ac:dyDescent="0.25">
      <c r="A21" s="45" t="s">
        <v>17</v>
      </c>
      <c r="B21" s="54">
        <v>38</v>
      </c>
      <c r="C21" s="55">
        <v>39.5</v>
      </c>
      <c r="D21" s="20">
        <v>44.4</v>
      </c>
      <c r="E21" s="20">
        <v>37.9</v>
      </c>
    </row>
    <row r="22" spans="1:5" x14ac:dyDescent="0.25">
      <c r="A22" s="45" t="s">
        <v>18</v>
      </c>
      <c r="B22" s="54">
        <v>29.2</v>
      </c>
      <c r="C22" s="55">
        <v>40.700000000000003</v>
      </c>
      <c r="D22" s="20">
        <v>40.5</v>
      </c>
      <c r="E22" s="20">
        <v>41.8</v>
      </c>
    </row>
    <row r="23" spans="1:5" ht="26.4" x14ac:dyDescent="0.25">
      <c r="A23" s="45" t="s">
        <v>19</v>
      </c>
      <c r="B23" s="54">
        <v>47.3</v>
      </c>
      <c r="C23" s="55">
        <v>50.8</v>
      </c>
      <c r="D23" s="20">
        <v>50.8</v>
      </c>
      <c r="E23" s="20">
        <v>47.2</v>
      </c>
    </row>
    <row r="24" spans="1:5" ht="36.75" customHeight="1" x14ac:dyDescent="0.25">
      <c r="A24" s="45" t="s">
        <v>20</v>
      </c>
      <c r="B24" s="54">
        <v>29.1</v>
      </c>
      <c r="C24" s="55">
        <v>40.5</v>
      </c>
      <c r="D24" s="20">
        <v>42.1</v>
      </c>
      <c r="E24" s="20">
        <v>47.5</v>
      </c>
    </row>
    <row r="25" spans="1:5" x14ac:dyDescent="0.25">
      <c r="A25" s="46" t="s">
        <v>21</v>
      </c>
      <c r="B25" s="56">
        <v>33.5</v>
      </c>
      <c r="C25" s="57">
        <v>40.9</v>
      </c>
      <c r="D25" s="21">
        <v>48.3</v>
      </c>
      <c r="E25" s="21">
        <v>54.8</v>
      </c>
    </row>
  </sheetData>
  <mergeCells count="2">
    <mergeCell ref="A3:E3"/>
    <mergeCell ref="A1:E1"/>
  </mergeCells>
  <pageMargins left="0.7" right="0.7" top="0.75" bottom="0.75" header="0.3" footer="0.3"/>
  <pageSetup paperSize="9" orientation="portrait" r:id="rId1"/>
  <headerFooter>
    <oddHeader>&amp;C&amp;K01+047ОСНОВНЫЕ ФОНДЫ</oddHeader>
    <oddFooter>&amp;C&amp;K01+048Ханты-Мансийский автономный округ – Югра в цифрах.  2023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Содержание</vt:lpstr>
      <vt:lpstr>13.1.</vt:lpstr>
      <vt:lpstr>13.2.</vt:lpstr>
      <vt:lpstr>13.3.</vt:lpstr>
      <vt:lpstr>13.4.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P72_TomashovaYA</dc:creator>
  <cp:lastModifiedBy>P72_LvovaAV</cp:lastModifiedBy>
  <cp:lastPrinted>2021-04-12T05:48:06Z</cp:lastPrinted>
  <dcterms:created xsi:type="dcterms:W3CDTF">2020-12-22T11:06:35Z</dcterms:created>
  <dcterms:modified xsi:type="dcterms:W3CDTF">2023-05-30T05:49:20Z</dcterms:modified>
</cp:coreProperties>
</file>